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radanov\Desktop\"/>
    </mc:Choice>
  </mc:AlternateContent>
  <xr:revisionPtr revIDLastSave="0" documentId="13_ncr:1_{DEB47063-8B65-4BEB-9EA5-49DD9287424C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FORM'!$A$46:$A$47</definedName>
    <definedName name="_xlnm.Print_Area" localSheetId="0">'BID FORM'!$A$1:$F$43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E18" i="1" l="1"/>
  <c r="E19" i="1" s="1"/>
  <c r="A8" i="1" l="1"/>
  <c r="A9" i="1" s="1"/>
  <c r="A10" i="1" s="1"/>
  <c r="A11" i="1" l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<sst xmlns="http://schemas.openxmlformats.org/spreadsheetml/2006/main" count="73" uniqueCount="52">
  <si>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</si>
  <si>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</si>
  <si>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</si>
  <si>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</si>
  <si>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</si>
  <si>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</si>
  <si>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</si>
  <si>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</si>
  <si>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</si>
  <si>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</si>
  <si>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</si>
  <si>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</si>
  <si>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</si>
  <si>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</si>
  <si>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</si>
  <si>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</si>
  <si>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</si>
  <si>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</si>
  <si>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</si>
  <si>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</si>
  <si>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</si>
  <si>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</si>
  <si>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</si>
  <si>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</si>
  <si>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</si>
  <si>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</si>
  <si>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</si>
  <si>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</si>
  <si>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</si>
  <si>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</si>
  <si>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</si>
  <si>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</si>
  <si>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</si>
  <si>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</si>
  <si>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Израда Пројекта примењених геолошких истраживања, који обухвата ижењерскогеошке и хидрогеолошке истражне радове</t>
  </si>
  <si>
    <t>ком</t>
  </si>
  <si>
    <t>Истражно бушење - 8 бушотина дубине 6 m, укупно 48 m`</t>
  </si>
  <si>
    <t>m`</t>
  </si>
  <si>
    <t>Узорковање земљишта - по 1 узорак на сваких 1 m` истражног бушења (укупно 6 узорака по бушотини)</t>
  </si>
  <si>
    <t>Уградња пијезометара Ø90 mm, у изведене истражне бушотине, укључујући испирање бушотине, постављање филтерског дела, тампонирање и израду заштитне металне капе</t>
  </si>
  <si>
    <t>Успостављање система за праћење режима климе, преузимање података од РХМЗ за метеоролошку станицу Панчево, која је репрезентативна за разматрани простор</t>
  </si>
  <si>
    <t>Успостављање система за праћење режима нивоа и температуре подземних вода у 8 пијезометара, уградња мерних сонди – дајвера и баро дајвера</t>
  </si>
  <si>
    <t>Сонда</t>
  </si>
  <si>
    <t>Узорковање подземних вода - на сваких месец дана у периоду од 12 месеци</t>
  </si>
  <si>
    <t>узорака</t>
  </si>
  <si>
    <t>Лабораторијска испитивања квалитета земљишта</t>
  </si>
  <si>
    <t>Анализа</t>
  </si>
  <si>
    <t>Лабораторијска испитивања подземне воде</t>
  </si>
  <si>
    <t>Израда извештаја о квалитету земљишта и подземних вода – након завршетка теренских радова</t>
  </si>
  <si>
    <t>Израда завршног извештаја - након мониторинга од годину дана, који обухвата и извештај о резултатима системског праћења режима климе и нивоа, температуре и квалитета подземних вода са предлогом мера за ублажавања последица загађења</t>
  </si>
  <si>
    <t>Примењена геолошка истраживања депоније муља ФОВ-а, на локацији „ХИП – Петрохемија“ д.о.о. Панчево, Спољностарчевачка 82, Панчево</t>
  </si>
  <si>
    <r>
      <rPr>
        <b/>
        <i/>
        <sz val="11"/>
        <color theme="1"/>
        <rFont val="Arial"/>
        <family val="2"/>
        <charset val="238"/>
      </rPr>
      <t xml:space="preserve">Напомена: </t>
    </r>
    <r>
      <rPr>
        <b/>
        <i/>
        <sz val="11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</si>
</sst>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2" borderId="21" xfId="0" applyNumberFormat="1" applyFont="1" applyFill="1" applyBorder="1" applyAlignment="1" applyProtection="1">
      <alignment horizontal="center" vertical="center" wrapText="1"/>
    </xf>
    <xf numFmtId="4" fontId="8" fillId="2" borderId="19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425824</xdr:colOff>
      <xdr:row>0</xdr:row>
      <xdr:rowOff>11207</xdr:rowOff>
    </xdr:from>
    <xdr:to>
      <xdr:col>6</xdr:col>
      <xdr:colOff>1</xdr:colOff>
      <xdr:row>0</xdr:row>
      <xdr:rowOff>470647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06" y="11207"/>
          <a:ext cx="1490383" cy="459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1"/>
  <sheetViews>
    <sheetView tabSelected="1" view="pageLayout" topLeftCell="A7" zoomScale="85" zoomScaleNormal="100" zoomScaleSheetLayoutView="85" zoomScalePageLayoutView="85" workbookViewId="0">
      <selection activeCell="A20" sqref="A20:F20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26" t="s">
        <v>26</v>
      </c>
      <c r="B1" s="27"/>
      <c r="C1" s="27"/>
      <c r="D1" s="27"/>
      <c r="E1" s="27"/>
      <c r="F1" s="27"/>
    </row>
    <row r="2" spans="1:6" ht="69.75" customHeight="1">
      <c r="A2" s="28" t="s">
        <v>50</v>
      </c>
      <c r="B2" s="29"/>
      <c r="C2" s="29"/>
      <c r="D2" s="29"/>
      <c r="E2" s="29"/>
      <c r="F2" s="29"/>
    </row>
    <row r="3" spans="1:6" ht="20.100000000000001" customHeight="1">
      <c r="A3" s="32" t="s">
        <v>2</v>
      </c>
      <c r="B3" s="33"/>
      <c r="C3" s="33"/>
      <c r="D3" s="33"/>
      <c r="E3" s="23" t="s">
        <v>17</v>
      </c>
      <c r="F3" s="23"/>
    </row>
    <row r="4" spans="1:6" ht="20.100000000000001" customHeight="1">
      <c r="A4" s="34" t="s">
        <v>3</v>
      </c>
      <c r="B4" s="35"/>
      <c r="C4" s="35"/>
      <c r="D4" s="35"/>
      <c r="E4" s="23" t="s">
        <v>17</v>
      </c>
      <c r="F4" s="23"/>
    </row>
    <row r="5" spans="1:6" ht="20.100000000000001" customHeight="1">
      <c r="A5" s="38" t="s">
        <v>4</v>
      </c>
      <c r="B5" s="39"/>
      <c r="C5" s="39"/>
      <c r="D5" s="39"/>
      <c r="E5" s="23" t="s">
        <v>17</v>
      </c>
      <c r="F5" s="23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6" ht="47.25">
      <c r="A7" s="20">
        <v>1</v>
      </c>
      <c r="B7" s="21" t="s">
        <v>34</v>
      </c>
      <c r="C7" s="19" t="s">
        <v>35</v>
      </c>
      <c r="D7" s="19">
        <v>1</v>
      </c>
      <c r="E7" s="20"/>
      <c r="F7" s="20"/>
    </row>
    <row r="8" spans="1:6" ht="31.5">
      <c r="A8" s="20">
        <f>A7+1</f>
        <v>2</v>
      </c>
      <c r="B8" s="21" t="s">
        <v>36</v>
      </c>
      <c r="C8" s="19" t="s">
        <v>37</v>
      </c>
      <c r="D8" s="19">
        <v>48</v>
      </c>
      <c r="E8" s="20"/>
      <c r="F8" s="20"/>
    </row>
    <row r="9" spans="1:6" ht="47.25">
      <c r="A9" s="20">
        <f t="shared" ref="A9:A17" si="0">A8+1</f>
        <v>3</v>
      </c>
      <c r="B9" s="21" t="s">
        <v>38</v>
      </c>
      <c r="C9" s="19" t="s">
        <v>37</v>
      </c>
      <c r="D9" s="19">
        <v>48</v>
      </c>
      <c r="E9" s="20"/>
      <c r="F9" s="20"/>
    </row>
    <row r="10" spans="1:6" ht="63">
      <c r="A10" s="20">
        <f t="shared" si="0"/>
        <v>4</v>
      </c>
      <c r="B10" s="21" t="s">
        <v>39</v>
      </c>
      <c r="C10" s="19" t="s">
        <v>37</v>
      </c>
      <c r="D10" s="19">
        <v>48</v>
      </c>
      <c r="E10" s="20"/>
      <c r="F10" s="20"/>
    </row>
    <row r="11" spans="1:6" ht="63">
      <c r="A11" s="20">
        <f>A10+1</f>
        <v>5</v>
      </c>
      <c r="B11" s="21" t="s">
        <v>40</v>
      </c>
      <c r="C11" s="19" t="s">
        <v>35</v>
      </c>
      <c r="D11" s="19">
        <v>1</v>
      </c>
      <c r="E11" s="20"/>
      <c r="F11" s="20"/>
    </row>
    <row r="12" spans="1:6" ht="63">
      <c r="A12" s="20">
        <f t="shared" si="0"/>
        <v>6</v>
      </c>
      <c r="B12" s="21" t="s">
        <v>41</v>
      </c>
      <c r="C12" s="19" t="s">
        <v>42</v>
      </c>
      <c r="D12" s="19">
        <v>9</v>
      </c>
      <c r="E12" s="20"/>
      <c r="F12" s="20"/>
    </row>
    <row r="13" spans="1:6" ht="31.5">
      <c r="A13" s="20">
        <f t="shared" si="0"/>
        <v>7</v>
      </c>
      <c r="B13" s="21" t="s">
        <v>43</v>
      </c>
      <c r="C13" s="19" t="s">
        <v>44</v>
      </c>
      <c r="D13" s="19">
        <v>144</v>
      </c>
      <c r="E13" s="20"/>
      <c r="F13" s="20"/>
    </row>
    <row r="14" spans="1:6" ht="35.25" customHeight="1">
      <c r="A14" s="20">
        <f t="shared" si="0"/>
        <v>8</v>
      </c>
      <c r="B14" s="21" t="s">
        <v>45</v>
      </c>
      <c r="C14" s="19" t="s">
        <v>46</v>
      </c>
      <c r="D14" s="19">
        <v>48</v>
      </c>
      <c r="E14" s="20"/>
      <c r="F14" s="20"/>
    </row>
    <row r="15" spans="1:6" ht="15.75">
      <c r="A15" s="20">
        <f t="shared" si="0"/>
        <v>9</v>
      </c>
      <c r="B15" s="21" t="s">
        <v>47</v>
      </c>
      <c r="C15" s="19" t="s">
        <v>46</v>
      </c>
      <c r="D15" s="19">
        <v>144</v>
      </c>
      <c r="E15" s="20"/>
      <c r="F15" s="20"/>
    </row>
    <row r="16" spans="1:6" ht="47.25">
      <c r="A16" s="20">
        <f t="shared" si="0"/>
        <v>10</v>
      </c>
      <c r="B16" s="21" t="s">
        <v>48</v>
      </c>
      <c r="C16" s="19" t="s">
        <v>35</v>
      </c>
      <c r="D16" s="19">
        <v>1</v>
      </c>
      <c r="E16" s="20"/>
      <c r="F16" s="20"/>
    </row>
    <row r="17" spans="1:10" ht="94.5">
      <c r="A17" s="20">
        <f t="shared" si="0"/>
        <v>11</v>
      </c>
      <c r="B17" s="21" t="s">
        <v>49</v>
      </c>
      <c r="C17" s="19" t="s">
        <v>35</v>
      </c>
      <c r="D17" s="19">
        <v>1</v>
      </c>
      <c r="E17" s="20"/>
      <c r="F17" s="20"/>
    </row>
    <row r="18" spans="1:10" ht="25.5" customHeight="1">
      <c r="A18" s="40" t="s">
        <v>21</v>
      </c>
      <c r="B18" s="41"/>
      <c r="C18" s="41"/>
      <c r="D18" s="42"/>
      <c r="E18" s="43">
        <f>SUM(E7:E17)</f>
        <v>0</v>
      </c>
      <c r="F18" s="44"/>
    </row>
    <row r="19" spans="1:10" ht="25.5" customHeight="1">
      <c r="A19" s="36" t="s">
        <v>22</v>
      </c>
      <c r="B19" s="36"/>
      <c r="C19" s="36"/>
      <c r="D19" s="36"/>
      <c r="E19" s="37">
        <f>E18*1.2</f>
        <v>0</v>
      </c>
      <c r="F19" s="37"/>
    </row>
    <row r="20" spans="1:10" ht="42.75" customHeight="1">
      <c r="A20" s="30" t="s">
        <v>51</v>
      </c>
      <c r="B20" s="31"/>
      <c r="C20" s="31"/>
      <c r="D20" s="31"/>
      <c r="E20" s="31"/>
      <c r="F20" s="31"/>
    </row>
    <row r="21" spans="1:10" ht="20.100000000000001" customHeight="1">
      <c r="A21" s="24" t="s">
        <v>30</v>
      </c>
      <c r="B21" s="24"/>
      <c r="C21" s="24"/>
      <c r="D21" s="24"/>
      <c r="E21" s="23" t="s">
        <v>17</v>
      </c>
      <c r="F21" s="23"/>
    </row>
    <row r="22" spans="1:10" ht="26.25" customHeight="1">
      <c r="A22" s="22" t="s">
        <v>29</v>
      </c>
      <c r="B22" s="22"/>
      <c r="C22" s="22"/>
      <c r="D22" s="22"/>
      <c r="E22" s="23" t="s">
        <v>17</v>
      </c>
      <c r="F22" s="23"/>
    </row>
    <row r="23" spans="1:10" ht="20.100000000000001" customHeight="1">
      <c r="A23" s="22" t="s">
        <v>27</v>
      </c>
      <c r="B23" s="22"/>
      <c r="C23" s="22"/>
      <c r="D23" s="22"/>
      <c r="E23" s="23" t="s">
        <v>17</v>
      </c>
      <c r="F23" s="23"/>
    </row>
    <row r="24" spans="1:10" ht="20.100000000000001" customHeight="1">
      <c r="A24" s="22" t="s">
        <v>28</v>
      </c>
      <c r="B24" s="22"/>
      <c r="C24" s="22"/>
      <c r="D24" s="22"/>
      <c r="E24" s="23" t="s">
        <v>17</v>
      </c>
      <c r="F24" s="23"/>
    </row>
    <row r="25" spans="1:10" ht="27.75" customHeight="1">
      <c r="A25" s="22" t="s">
        <v>32</v>
      </c>
      <c r="B25" s="22"/>
      <c r="C25" s="22"/>
      <c r="D25" s="22"/>
      <c r="E25" s="23" t="s">
        <v>17</v>
      </c>
      <c r="F25" s="23"/>
      <c r="J25" s="3"/>
    </row>
    <row r="26" spans="1:10" ht="29.25" customHeight="1">
      <c r="A26" s="22" t="s">
        <v>9</v>
      </c>
      <c r="B26" s="22"/>
      <c r="C26" s="22"/>
      <c r="D26" s="22"/>
      <c r="E26" s="23" t="s">
        <v>17</v>
      </c>
      <c r="F26" s="23"/>
      <c r="J26" s="3"/>
    </row>
    <row r="27" spans="1:10" ht="28.5" customHeight="1">
      <c r="A27" s="25"/>
      <c r="B27" s="25"/>
      <c r="C27" s="25"/>
      <c r="D27" s="25"/>
      <c r="E27" s="25"/>
      <c r="F27" s="25"/>
    </row>
    <row r="28" spans="1:10" ht="25.5" customHeight="1">
      <c r="A28" s="24" t="s">
        <v>10</v>
      </c>
      <c r="B28" s="24"/>
      <c r="C28" s="24"/>
      <c r="D28" s="24"/>
      <c r="E28" s="23" t="s">
        <v>17</v>
      </c>
      <c r="F28" s="23"/>
    </row>
    <row r="29" spans="1:10" ht="21.95" customHeight="1">
      <c r="A29" s="24" t="s">
        <v>11</v>
      </c>
      <c r="B29" s="24"/>
      <c r="C29" s="24"/>
      <c r="D29" s="24"/>
      <c r="E29" s="23" t="s">
        <v>17</v>
      </c>
      <c r="F29" s="23"/>
    </row>
    <row r="30" spans="1:10" ht="21.95" customHeight="1">
      <c r="A30" s="24" t="s">
        <v>12</v>
      </c>
      <c r="B30" s="24"/>
      <c r="C30" s="24"/>
      <c r="D30" s="24"/>
      <c r="E30" s="23" t="s">
        <v>17</v>
      </c>
      <c r="F30" s="23"/>
    </row>
    <row r="31" spans="1:10" ht="21.95" customHeight="1">
      <c r="A31" s="24" t="s">
        <v>13</v>
      </c>
      <c r="B31" s="24"/>
      <c r="C31" s="24"/>
      <c r="D31" s="24"/>
      <c r="E31" s="23" t="s">
        <v>17</v>
      </c>
      <c r="F31" s="23"/>
    </row>
    <row r="32" spans="1:10" ht="21.95" customHeight="1">
      <c r="A32" s="24" t="s">
        <v>14</v>
      </c>
      <c r="B32" s="24"/>
      <c r="C32" s="24"/>
      <c r="D32" s="24"/>
      <c r="E32" s="23" t="s">
        <v>17</v>
      </c>
      <c r="F32" s="23"/>
    </row>
    <row r="33" spans="1:6" ht="21.95" customHeight="1">
      <c r="A33" s="24" t="s">
        <v>15</v>
      </c>
      <c r="B33" s="24"/>
      <c r="C33" s="24"/>
      <c r="D33" s="24"/>
      <c r="E33" s="23" t="s">
        <v>17</v>
      </c>
      <c r="F33" s="23"/>
    </row>
    <row r="34" spans="1:6" ht="21.95" customHeight="1">
      <c r="A34" s="24" t="s">
        <v>16</v>
      </c>
      <c r="B34" s="24"/>
      <c r="C34" s="24"/>
      <c r="D34" s="24"/>
      <c r="E34" s="23" t="s">
        <v>17</v>
      </c>
      <c r="F34" s="23"/>
    </row>
    <row r="35" spans="1:6" ht="25.5" customHeight="1">
      <c r="A35" s="49"/>
      <c r="B35" s="50"/>
      <c r="C35" s="50"/>
      <c r="D35" s="50"/>
      <c r="E35" s="50"/>
      <c r="F35" s="51"/>
    </row>
    <row r="36" spans="1:6" ht="28.5" customHeight="1">
      <c r="A36" s="55" t="s">
        <v>18</v>
      </c>
      <c r="B36" s="56"/>
      <c r="C36" s="56"/>
      <c r="D36" s="56"/>
      <c r="E36" s="56"/>
      <c r="F36" s="57"/>
    </row>
    <row r="37" spans="1:6" ht="18.75" customHeight="1">
      <c r="A37" s="52" t="s">
        <v>19</v>
      </c>
      <c r="B37" s="53"/>
      <c r="C37" s="53"/>
      <c r="D37" s="53"/>
      <c r="E37" s="53"/>
      <c r="F37" s="54"/>
    </row>
    <row r="38" spans="1:6" ht="18.75" customHeight="1">
      <c r="A38" s="52" t="s">
        <v>20</v>
      </c>
      <c r="B38" s="53"/>
      <c r="C38" s="53"/>
      <c r="D38" s="53"/>
      <c r="E38" s="53"/>
      <c r="F38" s="54"/>
    </row>
    <row r="39" spans="1:6" ht="18.75" customHeight="1">
      <c r="A39" s="9"/>
      <c r="B39" s="58"/>
      <c r="C39" s="58"/>
      <c r="D39" s="58"/>
      <c r="E39" s="58"/>
      <c r="F39" s="14"/>
    </row>
    <row r="40" spans="1:6" ht="28.5" customHeight="1">
      <c r="A40" s="10"/>
      <c r="B40" s="1"/>
      <c r="C40" s="1"/>
      <c r="D40" s="47"/>
      <c r="E40" s="48"/>
      <c r="F40" s="48"/>
    </row>
    <row r="41" spans="1:6" ht="18.75" customHeight="1">
      <c r="A41" s="11" t="s">
        <v>23</v>
      </c>
      <c r="B41" s="6"/>
      <c r="C41" s="7"/>
      <c r="D41" s="7"/>
      <c r="E41" s="7"/>
      <c r="F41" s="15"/>
    </row>
    <row r="42" spans="1:6" ht="18.75" customHeight="1">
      <c r="A42" s="12" t="s">
        <v>24</v>
      </c>
      <c r="B42" s="8"/>
      <c r="C42" s="7"/>
      <c r="D42" s="7"/>
      <c r="E42" s="7"/>
      <c r="F42" s="15"/>
    </row>
    <row r="43" spans="1:6" ht="18.75" customHeight="1">
      <c r="A43" s="45" t="s">
        <v>25</v>
      </c>
      <c r="B43" s="46"/>
      <c r="C43" s="13"/>
      <c r="D43" s="13"/>
      <c r="E43" s="13"/>
      <c r="F43" s="16"/>
    </row>
    <row r="44" spans="1:6" ht="20.25" customHeight="1"/>
    <row r="45" spans="1:6" ht="18" customHeight="1"/>
    <row r="46" spans="1:6" ht="18" customHeight="1">
      <c r="A46" s="4" t="s">
        <v>0</v>
      </c>
    </row>
    <row r="47" spans="1:6" ht="18" customHeight="1">
      <c r="A47" s="5" t="s">
        <v>1</v>
      </c>
    </row>
    <row r="50" hidden="1"/>
    <row r="51" ht="16.5" hidden="1" customHeight="1"/>
  </sheetData>
  <sheetProtection selectLockedCells="1"/>
  <mergeCells count="47">
    <mergeCell ref="E21:F21"/>
    <mergeCell ref="A43:B43"/>
    <mergeCell ref="A23:D23"/>
    <mergeCell ref="A22:D22"/>
    <mergeCell ref="A21:D21"/>
    <mergeCell ref="E33:F33"/>
    <mergeCell ref="E34:F34"/>
    <mergeCell ref="A33:D33"/>
    <mergeCell ref="A34:D34"/>
    <mergeCell ref="D40:F40"/>
    <mergeCell ref="A35:F35"/>
    <mergeCell ref="A37:F37"/>
    <mergeCell ref="A38:F38"/>
    <mergeCell ref="A36:F36"/>
    <mergeCell ref="B39:E39"/>
    <mergeCell ref="A24:D24"/>
    <mergeCell ref="A1:F1"/>
    <mergeCell ref="A2:F2"/>
    <mergeCell ref="A20:F20"/>
    <mergeCell ref="A3:D3"/>
    <mergeCell ref="E3:F3"/>
    <mergeCell ref="A4:D4"/>
    <mergeCell ref="A19:D19"/>
    <mergeCell ref="E19:F19"/>
    <mergeCell ref="E4:F4"/>
    <mergeCell ref="A5:D5"/>
    <mergeCell ref="E5:F5"/>
    <mergeCell ref="A18:D18"/>
    <mergeCell ref="E18:F18"/>
    <mergeCell ref="A32:D32"/>
    <mergeCell ref="E28:F28"/>
    <mergeCell ref="A26:D26"/>
    <mergeCell ref="A27:F27"/>
    <mergeCell ref="E26:F26"/>
    <mergeCell ref="A30:D30"/>
    <mergeCell ref="E29:F29"/>
    <mergeCell ref="E30:F30"/>
    <mergeCell ref="E31:F31"/>
    <mergeCell ref="E32:F32"/>
    <mergeCell ref="A28:D28"/>
    <mergeCell ref="A29:D29"/>
    <mergeCell ref="A25:D25"/>
    <mergeCell ref="E25:F25"/>
    <mergeCell ref="E23:F23"/>
    <mergeCell ref="E22:F22"/>
    <mergeCell ref="A31:D31"/>
    <mergeCell ref="E24:F24"/>
  </mergeCells>
  <pageMargins left="0.43307086614173201" right="0.43307086614173201" top="1.4450980392156862" bottom="0.74803149606299202" header="0.511811023622047" footer="0.511811023622047"/>
  <pageSetup paperSize="9" scale="48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b3ef1202-6da4-439b-bd9c-0f518e8f8abc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Natasa Radanov</cp:lastModifiedBy>
  <cp:lastPrinted>2024-03-28T09:28:08Z</cp:lastPrinted>
  <dcterms:created xsi:type="dcterms:W3CDTF">2014-11-28T11:36:42Z</dcterms:created>
  <dcterms:modified xsi:type="dcterms:W3CDTF">2026-06-24T08:36:25Z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